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B195A620-52EF-408C-ABE2-6C5F5CA429EE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O23" i="8"/>
  <c r="N23" i="8"/>
  <c r="P23" i="8" s="1"/>
  <c r="N12" i="8"/>
  <c r="P12" i="8" s="1"/>
  <c r="O12" i="8"/>
  <c r="O16" i="8"/>
  <c r="P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<sst xmlns="http://schemas.openxmlformats.org/spreadsheetml/2006/main" count="238" uniqueCount="105">
  <si>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</si>
  <si>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</si>
  <si>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</si>
  <si>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</si>
  <si>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</si>
  <si>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</si>
  <si>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</si>
  <si>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</si>
  <si>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</si>
  <si>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</si>
  <si>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</si>
  <si>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</si>
  <si>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</si>
  <si>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</si>
  <si>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</si>
  <si>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</si>
  <si>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</si>
  <si>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</si>
  <si>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</si>
  <si>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</si>
  <si>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</si>
  <si>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</si>
  <si>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</si>
  <si>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</si>
  <si>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</si>
  <si>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</si>
  <si>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</si>
  <si>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</si>
  <si>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</si>
  <si>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</si>
  <si>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</si>
  <si>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</si>
  <si>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</si>
  <si>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</si>
  <si>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</si>
  <si>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</si>
  <si>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</si>
  <si>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</si>
  <si>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</si>
  <si>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</si>
  <si>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</si>
  <si>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</si>
  <si>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</si>
  <si>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</si>
  <si>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</si>
  <si>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</si>
  <si>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</si>
  <si>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</si>
  <si>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</si>
  <si>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</si>
  <si>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</si>
  <si>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</si>
  <si>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</si>
  <si>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</si>
  <si>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</si>
  <si>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</si>
  <si>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</si>
  <si>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</si>
  <si>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</si>
  <si>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</si>
  <si>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</si>
  <si>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</si>
  <si>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</si>
  <si>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</si>
  <si>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</si>
  <si>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</si>
  <si>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</si>
  <si>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</si>
  <si>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</si>
  <si>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</si>
  <si>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</si>
  <si>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</si>
  <si>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</si>
  <si>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</si>
  <si>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</si>
  <si>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</si>
  <si>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</si>
  <si>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</si>
  <si>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</si>
  <si>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</si>
  <si>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</si>
  <si>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</si>
  <si>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</si>
  <si>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</si>
  <si>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</si>
  <si>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</si>
  <si>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</si>
  <si>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</si>
  <si>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</si>
  <si>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</si>
  <si>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</si>
  <si>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</si>
  <si>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</si>
  <si>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</si>
  <si>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</si>
  <si>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</si>
  <si>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</si>
  <si>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</si>
  <si>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</si>
  <si>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</si>
  <si>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</si>
  <si>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</si>
  <si>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DANC</t>
  </si>
  <si>
    <t xml:space="preserve">Adrianne Cherry </t>
  </si>
  <si>
    <t>Adrianne 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</si>
</sst>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2" fontId="13" fillId="0" borderId="0" xfId="0" applyNumberFormat="1" applyFont="1"/>
    <xf numFmtId="2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DANC</v>
      </c>
      <c r="I2" s="130"/>
      <c r="J2" s="130"/>
      <c r="K2" s="13">
        <f>'2026-27 Summary'!D2</f>
        <v>0.75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(compressed)'!K2-'Spring 27 (compressed)'!K2</f>
        <v>0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/>
      <c r="C4" s="142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9" si="0">G7*H7</f>
        <v>0</v>
      </c>
      <c r="J7" s="85"/>
      <c r="K7" s="86"/>
      <c r="L7" s="69">
        <f t="shared" ref="L7" si="1">K7*H7/15</f>
        <v>0</v>
      </c>
      <c r="M7" s="70">
        <f>I7*J7</f>
        <v>0</v>
      </c>
      <c r="N7" s="71">
        <f>M7/30</f>
        <v>0</v>
      </c>
      <c r="O7" s="69" t="e">
        <f t="shared" ref="O7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C11" sqref="C11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DANC</v>
      </c>
      <c r="H2" s="143"/>
      <c r="I2" s="143"/>
      <c r="J2" s="13">
        <f>'2026-27 Summary'!D2</f>
        <v>0.75</v>
      </c>
      <c r="K2" s="5">
        <f>SUM(K7:K42)</f>
        <v>0.3</v>
      </c>
      <c r="L2" s="6">
        <f>SUM(L7:L42)</f>
        <v>150</v>
      </c>
      <c r="M2" s="7">
        <f>SUM(M7:M42)</f>
        <v>5</v>
      </c>
      <c r="N2" s="7">
        <f>L2/K2</f>
        <v>500</v>
      </c>
      <c r="O2" s="7">
        <f>M2/K2</f>
        <v>16.666666666666668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(compressed)'!K2-'Spring 27 (compressed)'!K2</f>
        <v>0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>
        <v>1</v>
      </c>
      <c r="C7" s="54" t="s">
        <v>45</v>
      </c>
      <c r="D7" s="54" t="s">
        <v>73</v>
      </c>
      <c r="E7" s="54">
        <v>30</v>
      </c>
      <c r="F7" s="34">
        <v>25</v>
      </c>
      <c r="G7" s="54">
        <v>1</v>
      </c>
      <c r="H7" s="75">
        <f t="shared" ref="H7:H42" si="0">F7*G7</f>
        <v>25</v>
      </c>
      <c r="I7" s="55">
        <v>3</v>
      </c>
      <c r="J7" s="35">
        <v>2.25</v>
      </c>
      <c r="K7" s="69">
        <f t="shared" ref="K7" si="1">J7*G7/15</f>
        <v>0.15</v>
      </c>
      <c r="L7" s="70">
        <f t="shared" ref="L7" si="2">(H7*I7)</f>
        <v>75</v>
      </c>
      <c r="M7" s="71">
        <f>L7/30</f>
        <v>2.5</v>
      </c>
      <c r="N7" s="69">
        <f>L7/K7</f>
        <v>500</v>
      </c>
      <c r="O7" s="69">
        <f t="shared" ref="O7:O17" si="3">M7/K7</f>
        <v>16.666666666666668</v>
      </c>
      <c r="P7" s="56"/>
    </row>
    <row r="8" spans="1:17" ht="15.75" customHeight="1" x14ac:dyDescent="0.25">
      <c r="A8" s="54" t="s">
        <v>102</v>
      </c>
      <c r="B8" s="54">
        <v>3</v>
      </c>
      <c r="C8" s="54" t="s">
        <v>45</v>
      </c>
      <c r="D8" s="54" t="s">
        <v>73</v>
      </c>
      <c r="E8" s="54"/>
      <c r="F8" s="34">
        <v>25</v>
      </c>
      <c r="G8" s="54">
        <v>1</v>
      </c>
      <c r="H8" s="75">
        <f t="shared" si="0"/>
        <v>25</v>
      </c>
      <c r="I8" s="55">
        <v>3</v>
      </c>
      <c r="J8" s="35">
        <v>2.25</v>
      </c>
      <c r="K8" s="69">
        <f t="shared" ref="K8:K42" si="4">J8*G8/15</f>
        <v>0.15</v>
      </c>
      <c r="L8" s="70">
        <f t="shared" ref="L8:L42" si="5">(H8*I8)</f>
        <v>75</v>
      </c>
      <c r="M8" s="71">
        <f t="shared" ref="M8:M42" si="6">L8/30</f>
        <v>2.5</v>
      </c>
      <c r="N8" s="69">
        <f t="shared" ref="N8:N42" si="7">L8/K8</f>
        <v>500</v>
      </c>
      <c r="O8" s="69">
        <f t="shared" si="3"/>
        <v>16.666666666666668</v>
      </c>
      <c r="P8" s="56"/>
    </row>
    <row r="9" spans="1:17" ht="15.75" customHeight="1" x14ac:dyDescent="0.25">
      <c r="A9" s="54"/>
      <c r="B9" s="44"/>
      <c r="C9" s="5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si="3"/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3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9"/>
      <c r="B46" s="120"/>
      <c r="C46" s="120"/>
      <c r="D46" s="120"/>
      <c r="E46" s="120"/>
      <c r="F46" s="120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DANC</v>
      </c>
      <c r="I2" s="130"/>
      <c r="J2" s="130"/>
      <c r="K2" s="13">
        <f>'2026-27 Summary'!D2</f>
        <v>0.75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5" t="s">
        <v>32</v>
      </c>
      <c r="I3" s="125" t="s">
        <v>57</v>
      </c>
      <c r="J3" s="125"/>
      <c r="K3" s="126"/>
      <c r="L3" s="5">
        <f>'2026-27 Summary'!D2-'Winter 26-27'!L2-'Fall 26 (compressed)'!K2-'Spring 27 (compressed)'!K2</f>
        <v>0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5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115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G7" sqref="G7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DANC</v>
      </c>
      <c r="H2" s="143"/>
      <c r="I2" s="143"/>
      <c r="J2" s="13">
        <f>'2026-27 Summary'!D2</f>
        <v>0.75</v>
      </c>
      <c r="K2" s="5">
        <f>SUM(K7:K42)</f>
        <v>0.44999999999999996</v>
      </c>
      <c r="L2" s="14">
        <f>SUM(L7:L42)</f>
        <v>195</v>
      </c>
      <c r="M2" s="15">
        <f>SUM(M7:M42)</f>
        <v>6.5</v>
      </c>
      <c r="N2" s="15">
        <f>L2/K2</f>
        <v>433.33333333333337</v>
      </c>
      <c r="O2" s="7">
        <f>M2/K2</f>
        <v>14.444444444444446</v>
      </c>
      <c r="P2" s="3"/>
    </row>
    <row r="3" spans="1:17" ht="19.5" customHeight="1" x14ac:dyDescent="0.25">
      <c r="A3" s="119"/>
      <c r="B3" s="120"/>
      <c r="C3" s="120"/>
      <c r="D3" s="120"/>
      <c r="E3" s="120"/>
      <c r="F3" s="120"/>
      <c r="G3" s="107"/>
      <c r="H3" s="125" t="s">
        <v>57</v>
      </c>
      <c r="I3" s="125"/>
      <c r="J3" s="126"/>
      <c r="K3" s="5">
        <f>'2026-27 Summary'!D2-'Summer 26'!L2-'Fall 26 (compressed)'!K2-'Spring 27 (compressed)'!K2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 t="s">
        <v>104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>
        <v>2</v>
      </c>
      <c r="C7" s="54" t="s">
        <v>45</v>
      </c>
      <c r="D7" s="54" t="s">
        <v>73</v>
      </c>
      <c r="E7" s="54"/>
      <c r="F7" s="34">
        <v>25</v>
      </c>
      <c r="G7" s="54">
        <v>1</v>
      </c>
      <c r="H7" s="70">
        <f t="shared" ref="H7:H40" si="0">F7*G7</f>
        <v>25</v>
      </c>
      <c r="I7" s="85">
        <v>3</v>
      </c>
      <c r="J7" s="86">
        <v>2.25</v>
      </c>
      <c r="K7" s="69">
        <f t="shared" ref="K7" si="1">J7*G7/15</f>
        <v>0.15</v>
      </c>
      <c r="L7" s="70">
        <f t="shared" ref="L7" si="2">(H7*I7)</f>
        <v>75</v>
      </c>
      <c r="M7" s="71">
        <f>L7/30</f>
        <v>2.5</v>
      </c>
      <c r="N7" s="69">
        <f t="shared" ref="N7" si="3">L7/K7</f>
        <v>500</v>
      </c>
      <c r="O7" s="69">
        <f>M7/K7</f>
        <v>16.666666666666668</v>
      </c>
      <c r="P7" s="56"/>
    </row>
    <row r="8" spans="1:17" ht="15.75" customHeight="1" x14ac:dyDescent="0.25">
      <c r="A8" s="54" t="s">
        <v>102</v>
      </c>
      <c r="B8" s="54">
        <v>6</v>
      </c>
      <c r="C8" s="54" t="s">
        <v>45</v>
      </c>
      <c r="D8" s="54" t="s">
        <v>73</v>
      </c>
      <c r="E8" s="54"/>
      <c r="F8" s="34">
        <v>20</v>
      </c>
      <c r="G8" s="54">
        <v>1</v>
      </c>
      <c r="H8" s="70">
        <f t="shared" si="0"/>
        <v>20</v>
      </c>
      <c r="I8" s="85">
        <v>6</v>
      </c>
      <c r="J8" s="86">
        <v>4.5</v>
      </c>
      <c r="K8" s="69">
        <f t="shared" ref="K8:K42" si="4">J8*G8/15</f>
        <v>0.3</v>
      </c>
      <c r="L8" s="70">
        <f t="shared" ref="L8:L42" si="5">(H8*I8)</f>
        <v>120</v>
      </c>
      <c r="M8" s="71">
        <f t="shared" ref="M8:M42" si="6">L8/30</f>
        <v>4</v>
      </c>
      <c r="N8" s="69">
        <f t="shared" ref="N8:N42" si="7">L8/K8</f>
        <v>400</v>
      </c>
      <c r="O8" s="69">
        <f>M8/K8</f>
        <v>13.333333333333334</v>
      </c>
      <c r="P8" s="56"/>
    </row>
    <row r="9" spans="1:17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5"/>
      <c r="J9" s="86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ref="O9:O42" si="8">M9/K9</f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5"/>
      <c r="J10" s="8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8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9"/>
      <c r="B47" s="120"/>
      <c r="C47" s="120"/>
      <c r="D47" s="120"/>
      <c r="E47" s="120"/>
      <c r="F47" s="120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0.75</v>
      </c>
      <c r="E2" s="5">
        <f>SUM('Summer 26'!L2,'Fall 26 (compressed)'!K2,'Winter 26-27'!L2,'Spring 27 (compressed)'!K2)</f>
        <v>0.75</v>
      </c>
      <c r="F2" s="5">
        <f>'Summer 26'!M2+'Fall 26 (compressed)'!L2+'Winter 26-27'!M2+'Spring 27 (compressed)'!L2</f>
        <v>345</v>
      </c>
      <c r="G2" s="5">
        <f>SUM('Summer 26'!N2,'Fall 26 (compressed)'!M2,'Winter 26-27'!N2,'Spring 27 (compressed)'!M2)</f>
        <v>11.5</v>
      </c>
      <c r="H2" s="7">
        <f>F2/E2</f>
        <v>460</v>
      </c>
      <c r="I2" s="105">
        <f>G2/E2</f>
        <v>15.333333333333334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0.6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3">
        <v>0</v>
      </c>
      <c r="F7" s="113">
        <v>0.3</v>
      </c>
    </row>
    <row r="8" spans="1:14" x14ac:dyDescent="0.25">
      <c r="D8" s="99" t="s">
        <v>11</v>
      </c>
      <c r="E8" s="113">
        <v>0</v>
      </c>
      <c r="F8" s="113">
        <v>4.7</v>
      </c>
    </row>
    <row r="9" spans="1:14" x14ac:dyDescent="0.25">
      <c r="D9" s="99" t="s">
        <v>29</v>
      </c>
      <c r="E9" s="113">
        <v>0</v>
      </c>
      <c r="F9" s="113">
        <v>470</v>
      </c>
    </row>
    <row r="10" spans="1:14" x14ac:dyDescent="0.25">
      <c r="D10" s="109" t="s">
        <v>56</v>
      </c>
      <c r="E10" s="114">
        <v>0</v>
      </c>
      <c r="F10" s="114">
        <v>15.67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0.36</v>
      </c>
      <c r="F14" s="113">
        <f>AVERAGE(F19:F23)</f>
        <v>5.8839999999999995</v>
      </c>
      <c r="G14" s="113">
        <f>AVERAGE(G19:G23)</f>
        <v>498</v>
      </c>
      <c r="H14" s="113">
        <f>AVERAGE(H19:H23)</f>
        <v>16.440000000000001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0.3</v>
      </c>
      <c r="F19" s="121">
        <v>3.2</v>
      </c>
      <c r="G19" s="121">
        <v>320</v>
      </c>
      <c r="H19" s="121">
        <v>10.67</v>
      </c>
    </row>
    <row r="20" spans="4:8" x14ac:dyDescent="0.25">
      <c r="D20" s="99" t="s">
        <v>27</v>
      </c>
      <c r="E20" s="121">
        <v>0.3</v>
      </c>
      <c r="F20" s="121">
        <v>5.5</v>
      </c>
      <c r="G20" s="121">
        <v>550</v>
      </c>
      <c r="H20" s="121">
        <v>18.329999999999998</v>
      </c>
    </row>
    <row r="21" spans="4:8" x14ac:dyDescent="0.25">
      <c r="D21" s="99" t="s">
        <v>33</v>
      </c>
      <c r="E21" s="121">
        <v>0.3</v>
      </c>
      <c r="F21" s="121">
        <v>5.4</v>
      </c>
      <c r="G21" s="121">
        <v>560</v>
      </c>
      <c r="H21" s="121">
        <v>18</v>
      </c>
    </row>
    <row r="22" spans="4:8" x14ac:dyDescent="0.25">
      <c r="D22" s="99" t="s">
        <v>41</v>
      </c>
      <c r="E22" s="121">
        <v>0.3</v>
      </c>
      <c r="F22" s="121">
        <v>5.8</v>
      </c>
      <c r="G22" s="121">
        <v>580</v>
      </c>
      <c r="H22" s="121">
        <v>19.329999999999998</v>
      </c>
    </row>
    <row r="23" spans="4:8" x14ac:dyDescent="0.25">
      <c r="D23" s="99" t="s">
        <v>64</v>
      </c>
      <c r="E23" s="122">
        <v>0.6</v>
      </c>
      <c r="F23" s="122">
        <v>9.52</v>
      </c>
      <c r="G23" s="122">
        <v>480</v>
      </c>
      <c r="H23" s="122">
        <v>15.87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7" t="s">
        <v>60</v>
      </c>
      <c r="G2" s="130" t="str">
        <f>'2026-27 Summary'!C2</f>
        <v>DANC</v>
      </c>
      <c r="H2" s="130"/>
      <c r="I2" s="130"/>
      <c r="J2" s="13">
        <f>'2026-27 Summary'!D2</f>
        <v>0.75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Additions'!K2-'Fall 26 (compressed)'!K2-'Spring 27 (compressed)'!K2-'Summer 26'!L2</f>
        <v>5.5511151231257827E-17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6"/>
      <c r="E4" s="116"/>
      <c r="F4" s="116"/>
      <c r="G4" s="116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2026-06-17T20:40:58Z</dcterms:modified>
</cp:coreProperties>
</file>